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2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<sst xmlns="http://schemas.openxmlformats.org/spreadsheetml/2006/main" count="44" uniqueCount="42">
  <si>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</si>
  <si>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</si>
  <si>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</si>
  <si>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</si>
  <si>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</si>
  <si>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</si>
  <si>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</si>
  <si>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</si>
  <si>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</si>
  <si>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</si>
  <si>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</si>
  <si>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</si>
  <si>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</si>
  <si>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</si>
  <si>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</si>
  <si>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</si>
  <si>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</si>
  <si>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</si>
  <si>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</si>
  <si>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</si>
  <si>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</si>
  <si>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</si>
  <si>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</si>
  <si>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</si>
  <si>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ул.Терешковой,20</t>
  </si>
  <si>
    <t>задолженность с нарастающим итогом с 01.08.2015г</t>
  </si>
  <si>
    <t>Управление всего, в т.ч.:</t>
  </si>
  <si>
    <t>в рублях</t>
  </si>
  <si>
    <t>в управлении с 01.08.2015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</si>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</sst>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H17" sqref="H17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40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5" t="s">
        <v>28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25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417956.95999999996</v>
      </c>
      <c r="F10" s="2">
        <f>SUM(F11:F15)</f>
        <v>386204.65</v>
      </c>
      <c r="G10" s="2">
        <f>SUM(G11:G15)</f>
        <v>69592.099999999991</v>
      </c>
    </row>
    <row r="11" spans="1:8" ht="15.75" x14ac:dyDescent="0.25">
      <c r="A11" s="33" t="s">
        <v>8</v>
      </c>
      <c r="B11" s="34"/>
      <c r="C11" s="34"/>
      <c r="D11" s="35"/>
      <c r="E11" s="3">
        <v>267600.71999999997</v>
      </c>
      <c r="F11" s="3">
        <v>245569.63</v>
      </c>
      <c r="G11" s="4">
        <v>51455.75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24088.400000000001</v>
      </c>
      <c r="F13" s="3">
        <v>22498.94</v>
      </c>
      <c r="G13" s="4">
        <v>2872.09</v>
      </c>
    </row>
    <row r="14" spans="1:8" ht="15.75" x14ac:dyDescent="0.25">
      <c r="A14" s="33" t="s">
        <v>11</v>
      </c>
      <c r="B14" s="34"/>
      <c r="C14" s="34"/>
      <c r="D14" s="35"/>
      <c r="E14" s="3">
        <v>44265.11</v>
      </c>
      <c r="F14" s="3">
        <v>41509.449999999997</v>
      </c>
      <c r="G14" s="4">
        <v>5272.56</v>
      </c>
    </row>
    <row r="15" spans="1:8" ht="15.75" x14ac:dyDescent="0.25">
      <c r="A15" s="48" t="s">
        <v>12</v>
      </c>
      <c r="B15" s="48"/>
      <c r="C15" s="48"/>
      <c r="D15" s="48"/>
      <c r="E15" s="3">
        <v>82002.73</v>
      </c>
      <c r="F15" s="3">
        <v>76626.63</v>
      </c>
      <c r="G15" s="4">
        <v>9991.7000000000007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160013.80000000002</v>
      </c>
      <c r="F16" s="2">
        <f t="shared" ref="F16:G16" si="0">F17+F21+F22+F23</f>
        <v>151276.54</v>
      </c>
      <c r="G16" s="2">
        <f t="shared" si="0"/>
        <v>16869.27</v>
      </c>
    </row>
    <row r="17" spans="1:10" ht="28.15" customHeight="1" x14ac:dyDescent="0.25">
      <c r="A17" s="52" t="s">
        <v>30</v>
      </c>
      <c r="B17" s="53"/>
      <c r="C17" s="53"/>
      <c r="D17" s="54"/>
      <c r="E17" s="3">
        <v>138036.48000000001</v>
      </c>
      <c r="F17" s="3">
        <v>132497.41</v>
      </c>
      <c r="G17" s="4">
        <v>14297.25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217.92</v>
      </c>
      <c r="F21" s="3">
        <v>207.7</v>
      </c>
      <c r="G21" s="4">
        <v>23.95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21759.4</v>
      </c>
      <c r="F23" s="3">
        <v>18571.43</v>
      </c>
      <c r="G23" s="4">
        <v>2548.0700000000002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4">
        <v>-31453.299999999988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2244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49917.76+2310</f>
        <v>52227.76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55546.21+10509.95</f>
        <v>66056.160000000003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120527.92000000001</v>
      </c>
    </row>
    <row r="33" spans="1:8" ht="15.75" x14ac:dyDescent="0.25">
      <c r="A33" s="59" t="s">
        <v>26</v>
      </c>
      <c r="B33" s="60"/>
      <c r="C33" s="60"/>
      <c r="D33" s="60"/>
      <c r="E33" s="61"/>
      <c r="F33" s="10">
        <f>SUM(F34:F35)</f>
        <v>27287.33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14976.38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12310.95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147815.25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138036.48000000001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132497.41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-41232.069999999978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20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2019-03-07T07:36:44Z</dcterms:modified>
</cp:coreProperties>
</file>